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нза МС1 подкрановые пути" sheetId="1" state="visible" r:id="rId1"/>
  </sheets>
  <definedNames>
    <definedName name="Print_Titles" localSheetId="0">'Пенза МС1 подкрановые пути'!#REF!</definedName>
    <definedName name="_xlnm.Print_Area" localSheetId="0">'Пенза МС1 подкрановые пути'!$A$1:$F$55</definedName>
  </definedNames>
  <calcPr refMode="R1C1"/>
</workbook>
</file>

<file path=xl/sharedStrings.xml><?xml version="1.0" encoding="utf-8"?>
<sst xmlns="http://schemas.openxmlformats.org/spreadsheetml/2006/main" count="107" uniqueCount="107">
  <si>
    <t xml:space="preserve">      ВЕДОМОСТЬ ОБЪЕМОВ РАБОТ</t>
  </si>
  <si>
    <r>
      <t xml:space="preserve">«Капитальный ремонт подкрановых путей цеха дизельного производства в осях  Д1-0/4-7, Д1-0/10-13, Д1-0/16-19, Д1-0/22-30 (5 пролётов) в здании Нежилое здание (механо-сборочного цеха№1), общей площадью 43464,5 кв.м, литер АА1»  по адресу: Пензенская обл., г. Пенза, ул. Калинина, д.128А
</t>
    </r>
    <r>
      <rPr>
        <b/>
        <sz val="11"/>
        <color indexed="64"/>
        <rFont val="Arial"/>
      </rPr>
      <t/>
    </r>
  </si>
  <si>
    <t xml:space="preserve">№ пп</t>
  </si>
  <si>
    <t xml:space="preserve">Наименование работ</t>
  </si>
  <si>
    <t xml:space="preserve">Ед. изм.</t>
  </si>
  <si>
    <t>Кол.</t>
  </si>
  <si>
    <t xml:space="preserve">Ссылки на чертежи</t>
  </si>
  <si>
    <t xml:space="preserve">Формулы расчетов. Расчет объемов работ и расхода материалов </t>
  </si>
  <si>
    <t xml:space="preserve">Архитектурно-строительные решения </t>
  </si>
  <si>
    <t xml:space="preserve">Ремонт металлических конструкций подкрановых путей</t>
  </si>
  <si>
    <t xml:space="preserve">Раздел 1. Демонтажные работы</t>
  </si>
  <si>
    <t xml:space="preserve">Демонтаж подкрановых м/к
(фермы ПФ-1 – ПФ4, балки ПБ-1 – ПБ4, вертикальные и горизонтальные связи, рельсы, тормозные упоры, технологические трассы)</t>
  </si>
  <si>
    <t>т</t>
  </si>
  <si>
    <t xml:space="preserve">253, 67</t>
  </si>
  <si>
    <t xml:space="preserve">39,0 + 33,32 + 31,29 + 14,72 + 41,70 + 4,03 +
8,5 + 7,2 + 1,64 + 5,53 + 1,17 + 0,06 + 12,35 +
2,68 + 64,73 = 253,67 т
</t>
  </si>
  <si>
    <t xml:space="preserve">1 </t>
  </si>
  <si>
    <t xml:space="preserve">Монтаж  металлических подкрановых    балок    с установкой    закладных деталей     и сварными соединениями</t>
  </si>
  <si>
    <r>
      <t xml:space="preserve">Металлопрокат, марка стали С255 
101,8563+38,020+40,895+0,326+17,481+7,582
+8,662+0,553+2,756+9,531+21,445+0,625+4,7
75+9,776+29,765  =294 048,1 (масса   металла)  
1% на массу сварных швов к итогу
3% к итогу на уточнение массы при разработке чертежей КМД
</t>
    </r>
    <r>
      <rPr>
        <strike/>
        <sz val="8"/>
        <color indexed="2"/>
        <rFont val="Arial"/>
      </rPr>
      <t/>
    </r>
  </si>
  <si>
    <t xml:space="preserve">Сверление  отверстий в бетоне глубиной    170 мм, диаметром 24 мм</t>
  </si>
  <si>
    <t>шт</t>
  </si>
  <si>
    <t xml:space="preserve">Установка химических анкеров с предварительной очисткой отверстий от пыли сжатым  воздухом и щетками-ершами     </t>
  </si>
  <si>
    <t xml:space="preserve">Шпилька анкерная Hilti: M20х170-372шт
Химический анкерный состав на эпоксидной основе Hilti HIT-RE 500 (или аналог: Sormat ITH-EPO)-8,74л
Объем   отверстия:   3,1415х1,44   х17   = 76,90см³
Объем  шпильки:  3,1415  х1,00  х17  = 53,41 см³
Объем на 1 анкер: 76,90 - 53,41 = 23,49 см³ (мл)
Итого на весь объем:
23,49х372 = 8738,28 мл = 8,74 литра.</t>
  </si>
  <si>
    <t xml:space="preserve">Ремонтное грунтование за один раз грунтовкой ГФ-021 мест сварных соединений и повреждений с предварительной подготовкой поверхности (очистка, обеспыливание и обезжиривание) </t>
  </si>
  <si>
    <t>м2</t>
  </si>
  <si>
    <t xml:space="preserve">Грунтовка ГФ-021</t>
  </si>
  <si>
    <t xml:space="preserve">Обеспыливание и обезжиривание конструкций (после монтажа)</t>
  </si>
  <si>
    <t>3393,3-350=3043,3м2</t>
  </si>
  <si>
    <t xml:space="preserve">Огрунтовка металлических поверхностей за один раз: грунтовкой ГФ-021(после монтажа)</t>
  </si>
  <si>
    <t xml:space="preserve">3393,3-350=3043,3м2
Грунтовка ГФ-021</t>
  </si>
  <si>
    <t xml:space="preserve">Нанесение   огнезащиты R90  (безвоздушное распыление) 
</t>
  </si>
  <si>
    <t xml:space="preserve">Огнезащитная краска "Термобарьер" - 7008кг 
толщина покрытия 2,2 мм</t>
  </si>
  <si>
    <t xml:space="preserve">Нанесение   огнезащиты R45          (безвоздушное распыление)</t>
  </si>
  <si>
    <t xml:space="preserve">Огнезащитная краска "Термобарьер" - 1988,6 кг 
толщина покрытия 1,1 мм</t>
  </si>
  <si>
    <t xml:space="preserve">Ремонт железобетонных колонн</t>
  </si>
  <si>
    <t xml:space="preserve">1 этаж</t>
  </si>
  <si>
    <t xml:space="preserve">Удаление разрушенного бетона с поверхности железобетонных конструкций колонн пескоструйным или водоструйным методом</t>
  </si>
  <si>
    <t xml:space="preserve">Глубина до 40-50 мм
Площадь ремонта (S):
Hколонны = 7,7 м
ширина полосы расчистки вдоль угла —150 мм 
0,15 х 7,7 х 2 угла х 2 колонны = 4,62 м2. 
Средняя толщина слоя 40 мм,
V = 4,62 м2 х 0,04 м = 0,185 м3.</t>
  </si>
  <si>
    <t xml:space="preserve">Обработка оголенной арматуры антикоррозионным составом</t>
  </si>
  <si>
    <t xml:space="preserve">30 м.п.</t>
  </si>
  <si>
    <t xml:space="preserve">Восстановление геометрии колонны безусадочным тиксотропным составом</t>
  </si>
  <si>
    <t xml:space="preserve">Площадь ремонта - 4,62 м2. 
Средняя толщина слоя 40 мм,
V = 4,62 м2 х 0,04 м = 0,185 м3
Безусадочная быстротвердеющая сухая смесь тиксотропного типа MasterEmaco S 488 или аналог -352кг/0,19м3</t>
  </si>
  <si>
    <t xml:space="preserve">Расшивка, очистка, герметизация поверхности трещины в бетоне колонн</t>
  </si>
  <si>
    <t>м.п.</t>
  </si>
  <si>
    <t xml:space="preserve">2 колонны по 15 м.п. (2*15=30м.п.)
расход 2кг на 1 м.п.
Безусадочная быстротвердеющая сухая смесь тиксотропного типа MasterEmaco S 488 или аналог</t>
  </si>
  <si>
    <t xml:space="preserve">Бурение отверстий и установка
инъекционных пакеров</t>
  </si>
  <si>
    <t xml:space="preserve">С шагом 200 мм
Пакер инъекционный стальной (d=10 мм)</t>
  </si>
  <si>
    <t xml:space="preserve">Инъектирование трещин низковязкой эпоксидной смолой</t>
  </si>
  <si>
    <t>кг</t>
  </si>
  <si>
    <r>
      <t xml:space="preserve">30 м.п.
0,5 кг на 1 м.п.
Смола эпоксидная низковязкая MasterInject 136</t>
    </r>
    <r>
      <rPr>
        <sz val="8"/>
        <color theme="1"/>
        <rFont val="Arial"/>
      </rPr>
      <t xml:space="preserve">0 или аналог</t>
    </r>
  </si>
  <si>
    <t xml:space="preserve">Демонтаж пакеров и заделка отверстий</t>
  </si>
  <si>
    <t xml:space="preserve">С шагом 200 мм
Безусадочная быстротвердеющая сухая смесь тиксотропного типа MasterEmaco S 488 или аналог</t>
  </si>
  <si>
    <t xml:space="preserve">Прочие работы</t>
  </si>
  <si>
    <t xml:space="preserve">усиление проема Прн-1</t>
  </si>
  <si>
    <t xml:space="preserve">Погрузка м/к от демонтажа</t>
  </si>
  <si>
    <t xml:space="preserve">Перевозка м/к от демонтажа  на расстояние до 1 км (на склад)</t>
  </si>
  <si>
    <t xml:space="preserve">Внутреннее электрооборудование </t>
  </si>
  <si>
    <t xml:space="preserve">Прокладка кабелей</t>
  </si>
  <si>
    <t>19</t>
  </si>
  <si>
    <t xml:space="preserve">Монтаж кабеля силового гибкого КГ 4х16 по металлическим подкрановым балкам (работы на высоте 6м)</t>
  </si>
  <si>
    <t xml:space="preserve">вес 1м=1,035кг
Наконечники кабельные медные  ТМЛ-16-8-6 - 8шт</t>
  </si>
  <si>
    <t>20</t>
  </si>
  <si>
    <t xml:space="preserve">Монтаж кабеля силового гибкого КГ 4х25 по металлическим подкрановым балкам (работы на высоте 6м)</t>
  </si>
  <si>
    <t xml:space="preserve">вес 1м=1,568кг.
Наконечники кабельные медные ТМЛ-25-8-7 - 4шт
</t>
  </si>
  <si>
    <t>21</t>
  </si>
  <si>
    <t xml:space="preserve">Монтаж кабеля силового гибкого КГ 4х35 по металлическим подкрановым балкам  (работы на высоте 6м)</t>
  </si>
  <si>
    <t xml:space="preserve">вес 1м=2,102кг.
Наконечники кабельные медные ТМЛ-35-10-9 - 8шт
</t>
  </si>
  <si>
    <t>22</t>
  </si>
  <si>
    <t xml:space="preserve">Подключение к существующим кабельным линиям с помощью муфты кабельной соединительной  4РСТ-1-10/25(Б) КВТ </t>
  </si>
  <si>
    <t>23</t>
  </si>
  <si>
    <t xml:space="preserve">Подключение к существующим кабельным линиям с помощью  муфты кабельной соединительной  4РСТ-1-35/50  КВТ</t>
  </si>
  <si>
    <t xml:space="preserve">Заземление и уравнивание потенциалов</t>
  </si>
  <si>
    <t>24</t>
  </si>
  <si>
    <t xml:space="preserve">Монтаж оцинкованной полосы 40х4мм</t>
  </si>
  <si>
    <t>м</t>
  </si>
  <si>
    <t xml:space="preserve">работы на высоте 6м;  0,025т</t>
  </si>
  <si>
    <t>25</t>
  </si>
  <si>
    <t xml:space="preserve">Прокладка провода заземления ПуГВ 1х6 </t>
  </si>
  <si>
    <t>26</t>
  </si>
  <si>
    <t xml:space="preserve">Присоединение корпусов шинопроводов к металлоконструкциям здания </t>
  </si>
  <si>
    <t xml:space="preserve">наконечник кабельный ТМЛ 6-8-4 - 10шт</t>
  </si>
  <si>
    <t>27</t>
  </si>
  <si>
    <t xml:space="preserve">Прокладка провода заземления ПуГВ 1х240 по существующим лоткам</t>
  </si>
  <si>
    <t>28</t>
  </si>
  <si>
    <t xml:space="preserve">Соединение ГЗШ ТП-1 и ТП-2</t>
  </si>
  <si>
    <t>2</t>
  </si>
  <si>
    <t xml:space="preserve">наконечник кабельный ТМЛ 240-12-24 - 2шт</t>
  </si>
  <si>
    <t xml:space="preserve">Монтаж троллейных шинопроводов по металлическим подкрановым балкам</t>
  </si>
  <si>
    <r>
      <t xml:space="preserve">Монтаж шинопровода </t>
    </r>
    <r>
      <rPr>
        <b/>
        <sz val="10"/>
        <rFont val="Times New Roman"/>
      </rPr>
      <t xml:space="preserve">в осях 4-7 </t>
    </r>
    <r>
      <rPr>
        <sz val="10"/>
        <rFont val="Times New Roman"/>
      </rPr>
      <t xml:space="preserve">на кронштейнах на </t>
    </r>
    <r>
      <rPr>
        <u val="single"/>
        <sz val="10"/>
        <rFont val="Times New Roman"/>
      </rPr>
      <t xml:space="preserve">высоте 6м</t>
    </r>
  </si>
  <si>
    <t xml:space="preserve"> - Шинопровод троллейный 4/40А ООО "Вектор"  -96м.п., 
 - Токосъёмник 4/40А- 1шт,
 - Захват токосъёмника - 1шт,
 - Центральный подвод питания 4/40А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</si>
  <si>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t xml:space="preserve">Монтаж шинопровода </t>
    </r>
    <r>
      <rPr>
        <b/>
        <sz val="10"/>
        <rFont val="Times New Roman"/>
      </rPr>
      <t xml:space="preserve">в осях 10-13 </t>
    </r>
    <r>
      <rPr>
        <sz val="10"/>
        <rFont val="Times New Roman"/>
      </rPr>
      <t xml:space="preserve">на кронштейнах на </t>
    </r>
    <r>
      <rPr>
        <u val="single"/>
        <sz val="10"/>
        <rFont val="Times New Roman"/>
      </rPr>
      <t xml:space="preserve">высоте 6</t>
    </r>
    <r>
      <rPr>
        <sz val="10"/>
        <rFont val="Times New Roman"/>
      </rPr>
      <t>м</t>
    </r>
  </si>
  <si>
    <r>
      <t xml:space="preserve">Монтаж шинопровода </t>
    </r>
    <r>
      <rPr>
        <b/>
        <sz val="10"/>
        <rFont val="Times New Roman"/>
      </rPr>
      <t xml:space="preserve">в осях 16-19 </t>
    </r>
    <r>
      <rPr>
        <sz val="10"/>
        <rFont val="Times New Roman"/>
      </rPr>
      <t xml:space="preserve">на кронштейнах на </t>
    </r>
    <r>
      <rPr>
        <u val="single"/>
        <sz val="10"/>
        <rFont val="Times New Roman"/>
      </rPr>
      <t xml:space="preserve">высоте 5м</t>
    </r>
  </si>
  <si>
    <t xml:space="preserve"> - Шинопровод троллейный 4/40А ООО "Вектор"  -96м.п., 
 - Токосъёмник 4/25А- 2шт,
 - Захват токосъёмника - 2шт,
 - Центральный подвод питания 4/40А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</si>
  <si>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t xml:space="preserve">Монтаж шинопровода </t>
    </r>
    <r>
      <rPr>
        <b/>
        <sz val="10"/>
        <rFont val="Times New Roman"/>
      </rPr>
      <t xml:space="preserve">в осях 22-26 </t>
    </r>
    <r>
      <rPr>
        <sz val="10"/>
        <rFont val="Times New Roman"/>
      </rPr>
      <t xml:space="preserve">на кронштейнах на </t>
    </r>
    <r>
      <rPr>
        <u val="single"/>
        <sz val="10"/>
        <rFont val="Times New Roman"/>
      </rPr>
      <t xml:space="preserve">высоте 6м</t>
    </r>
  </si>
  <si>
    <t xml:space="preserve"> - Шинопровод троллейный 4/60А ООО "Вектор"  -96м.п., 
 - Токосъёмник 4/60А- 1шт,
 - Токосъёмник 4/25А- 1шт,
 - Захват токосъёмника - 2шт,
 - Центральный подвод питания 4/60А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</si>
  <si>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r>
      <t xml:space="preserve">Монтаж шинопровода </t>
    </r>
    <r>
      <rPr>
        <b/>
        <sz val="10"/>
        <rFont val="Times New Roman"/>
      </rPr>
      <t xml:space="preserve">в осях 26-30 </t>
    </r>
    <r>
      <rPr>
        <sz val="10"/>
        <rFont val="Times New Roman"/>
      </rPr>
      <t xml:space="preserve">на кронштейнах на </t>
    </r>
    <r>
      <rPr>
        <u val="single"/>
        <sz val="10"/>
        <rFont val="Times New Roman"/>
      </rPr>
      <t xml:space="preserve">высоте 6м</t>
    </r>
  </si>
  <si>
    <t xml:space="preserve"> - Шинопровод троллейный 4/80А ООО "Вектор"  -96м.п., 
 - Токосъёмник 4/40А- 2шт,
 - Захват токосъёмника - 2шт,
 - Центральный подвод питания 4/80А - 1 шт,
 - Крышка концевая - 1шт,
 - Подвес жесткий - 1шт,
 -Кронштейн приварной 5R - 81шт,
 - Подвес скользящий - 32шт,
- Указатель троллейный К 271 У2 (металл) - 1шт,
 - Расстыковка шин (Ремзона) - 2шт.</t>
  </si>
  <si>
    <t xml:space="preserve">Монтаж ЩМП-1-0 (400х300х220мм) У2 IP54 прозрачная дверь</t>
  </si>
  <si>
    <t xml:space="preserve">Установка в ЩМП рубильника </t>
  </si>
  <si>
    <t xml:space="preserve">Рубильник 160A 4P без рукоятки управления TwinBlock - 5шт.
Рукоятка управления для прямой установки на рубильники TwinBlock 160-250А - 5шт</t>
  </si>
  <si>
    <t>36</t>
  </si>
  <si>
    <t xml:space="preserve">Восстановление защитного покрытия на сварных швах</t>
  </si>
  <si>
    <t>4</t>
  </si>
  <si>
    <t xml:space="preserve">Полиуретановое цинконаполненное покрытие для металла Цинкомет, банка 1.5кг (2м)</t>
  </si>
  <si>
    <t xml:space="preserve">Пусконаладочные работы </t>
  </si>
  <si>
    <t>комплекс</t>
  </si>
  <si>
    <t xml:space="preserve">Программа проведения ПНР</t>
  </si>
  <si>
    <t xml:space="preserve">Примечание: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</si>
</sst>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0"/>
  </numFmts>
  <fonts count="15">
    <font>
      <sz val="11.000000"/>
      <color indexed="64"/>
      <name val="Calibri"/>
    </font>
    <font>
      <sz val="8.000000"/>
      <color indexed="64"/>
      <name val="Arial"/>
    </font>
    <font>
      <b/>
      <sz val="11.000000"/>
      <name val="Times New Roman"/>
    </font>
    <font>
      <sz val="11.000000"/>
      <name val="Times New Roman"/>
    </font>
    <font>
      <sz val="10.000000"/>
      <name val="Times New Roman"/>
    </font>
    <font>
      <i/>
      <sz val="10.000000"/>
      <name val="Times New Roman"/>
    </font>
    <font>
      <b/>
      <sz val="9.000000"/>
      <color indexed="64"/>
      <name val="Arial"/>
    </font>
    <font>
      <b/>
      <i/>
      <sz val="8.000000"/>
      <color indexed="64"/>
      <name val="Arial"/>
    </font>
    <font>
      <b/>
      <sz val="8.000000"/>
      <color indexed="64"/>
      <name val="Arial"/>
    </font>
    <font>
      <sz val="8.000000"/>
      <name val="Arial"/>
    </font>
    <font>
      <sz val="8.000000"/>
      <color theme="1"/>
      <name val="Arial"/>
    </font>
    <font>
      <b/>
      <sz val="11.000000"/>
      <color indexed="64"/>
      <name val="Arial"/>
    </font>
    <font>
      <b/>
      <sz val="10.000000"/>
      <name val="Times New Roman"/>
    </font>
    <font>
      <sz val="10.000000"/>
      <name val="Arial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/>
    <xf fontId="1" fillId="0" borderId="0" numFmtId="0" xfId="0" applyFont="1"/>
    <xf fontId="1" fillId="0" borderId="0" numFmtId="49" xfId="0" applyNumberFormat="1" applyFont="1"/>
    <xf fontId="1" fillId="0" borderId="0" numFmtId="0" xfId="0" applyFont="1" applyAlignment="1">
      <alignment wrapText="1"/>
    </xf>
    <xf fontId="2" fillId="2" borderId="0" numFmtId="0" xfId="0" applyFont="1" applyFill="1" applyAlignment="1">
      <alignment horizontal="center" vertical="top"/>
    </xf>
    <xf fontId="3" fillId="2" borderId="1" numFmtId="0" xfId="0" applyFont="1" applyFill="1" applyBorder="1" applyAlignment="1">
      <alignment horizontal="center" vertical="top" wrapText="1"/>
    </xf>
    <xf fontId="1" fillId="0" borderId="0" numFmtId="49" xfId="0" applyNumberFormat="1" applyFont="1" applyAlignment="1">
      <alignment vertical="center"/>
    </xf>
    <xf fontId="4" fillId="2" borderId="2" numFmtId="49" xfId="0" applyNumberFormat="1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5" fillId="2" borderId="3" numFmtId="49" xfId="0" applyNumberFormat="1" applyFont="1" applyFill="1" applyBorder="1" applyAlignment="1">
      <alignment horizontal="center" vertical="center"/>
    </xf>
    <xf fontId="5" fillId="2" borderId="3" numFmtId="0" xfId="0" applyFont="1" applyFill="1" applyBorder="1" applyAlignment="1">
      <alignment horizontal="center" vertical="center"/>
    </xf>
    <xf fontId="2" fillId="2" borderId="3" numFmtId="0" xfId="0" applyFont="1" applyFill="1" applyBorder="1" applyAlignment="1">
      <alignment horizontal="center" vertical="center"/>
    </xf>
    <xf fontId="6" fillId="0" borderId="2" numFmtId="0" xfId="0" applyFont="1" applyBorder="1" applyAlignment="1">
      <alignment vertical="center" wrapText="1"/>
    </xf>
    <xf fontId="7" fillId="0" borderId="2" numFmtId="0" xfId="0" applyFont="1" applyBorder="1" applyAlignment="1">
      <alignment vertical="center" wrapText="1"/>
    </xf>
    <xf fontId="6" fillId="0" borderId="0" numFmtId="0" xfId="0" applyFont="1" applyAlignment="1">
      <alignment wrapText="1"/>
    </xf>
    <xf fontId="1" fillId="2" borderId="2" numFmtId="0" xfId="0" applyFont="1" applyFill="1" applyBorder="1" applyAlignment="1">
      <alignment horizontal="center" vertical="top"/>
    </xf>
    <xf fontId="1" fillId="0" borderId="2" numFmtId="0" xfId="0" applyFont="1" applyBorder="1" applyAlignment="1">
      <alignment horizontal="left" vertical="top" wrapText="1"/>
    </xf>
    <xf fontId="1" fillId="0" borderId="2" numFmtId="0" xfId="0" applyFont="1" applyBorder="1" applyAlignment="1">
      <alignment horizontal="center" vertical="center" wrapText="1"/>
    </xf>
    <xf fontId="1" fillId="0" borderId="2" numFmtId="160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left" vertical="top" wrapText="1"/>
    </xf>
    <xf fontId="0" fillId="0" borderId="0" numFmtId="0" xfId="0"/>
    <xf fontId="8" fillId="0" borderId="0" numFmtId="0" xfId="0" applyFont="1" applyAlignment="1">
      <alignment wrapText="1"/>
    </xf>
    <xf fontId="1" fillId="2" borderId="2" numFmtId="0" xfId="0" applyFont="1" applyFill="1" applyBorder="1" applyAlignment="1">
      <alignment horizontal="left" vertical="top" wrapText="1"/>
    </xf>
    <xf fontId="9" fillId="2" borderId="2" numFmtId="161" xfId="0" applyNumberFormat="1" applyFont="1" applyFill="1" applyBorder="1" applyAlignment="1">
      <alignment horizontal="center" vertical="center" wrapText="1"/>
    </xf>
    <xf fontId="9" fillId="0" borderId="2" numFmtId="1" xfId="0" applyNumberFormat="1" applyFont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9" fillId="2" borderId="2" numFmtId="1" xfId="0" applyNumberFormat="1" applyFont="1" applyFill="1" applyBorder="1" applyAlignment="1">
      <alignment horizontal="center" vertical="center" wrapText="1"/>
    </xf>
    <xf fontId="1" fillId="0" borderId="2" numFmtId="1" xfId="0" applyNumberFormat="1" applyFont="1" applyBorder="1" applyAlignment="1">
      <alignment horizontal="center" vertical="center" wrapText="1"/>
    </xf>
    <xf fontId="0" fillId="0" borderId="0" numFmtId="160" xfId="0" applyNumberFormat="1"/>
    <xf fontId="8" fillId="0" borderId="2" numFmtId="0" xfId="0" applyFont="1" applyBorder="1" applyAlignment="1">
      <alignment vertical="center" wrapText="1"/>
    </xf>
    <xf fontId="7" fillId="0" borderId="2" numFmtId="0" xfId="0" applyFont="1" applyBorder="1" applyAlignment="1">
      <alignment horizontal="left" vertical="center" wrapText="1"/>
    </xf>
    <xf fontId="8" fillId="0" borderId="2" numFmtId="0" xfId="0" applyFont="1" applyBorder="1" applyAlignment="1">
      <alignment horizontal="center" vertical="center" wrapText="1"/>
    </xf>
    <xf fontId="10" fillId="0" borderId="2" numFmtId="0" xfId="0" applyFont="1" applyBorder="1" applyAlignment="1">
      <alignment horizontal="left" vertical="top" wrapText="1"/>
    </xf>
    <xf fontId="1" fillId="0" borderId="2" numFmtId="2" xfId="0" applyNumberFormat="1" applyFont="1" applyBorder="1" applyAlignment="1">
      <alignment horizontal="center" vertical="center" wrapText="1"/>
    </xf>
    <xf fontId="1" fillId="2" borderId="2" numFmtId="1" xfId="0" applyNumberFormat="1" applyFont="1" applyFill="1" applyBorder="1" applyAlignment="1">
      <alignment horizontal="center" vertical="center" wrapText="1"/>
    </xf>
    <xf fontId="10" fillId="2" borderId="2" numFmtId="0" xfId="0" applyFont="1" applyFill="1" applyBorder="1" applyAlignment="1">
      <alignment horizontal="left" vertical="top" wrapText="1"/>
    </xf>
    <xf fontId="1" fillId="0" borderId="2" numFmtId="0" xfId="0" applyFont="1" applyBorder="1" applyAlignment="1">
      <alignment horizontal="center" vertical="top"/>
    </xf>
    <xf fontId="1" fillId="0" borderId="4" numFmtId="0" xfId="0" applyFont="1" applyBorder="1" applyAlignment="1">
      <alignment horizontal="center" vertical="top"/>
    </xf>
    <xf fontId="11" fillId="0" borderId="5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center" vertical="center" wrapText="1"/>
    </xf>
    <xf fontId="1" fillId="0" borderId="5" numFmtId="2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left" vertical="top" wrapText="1"/>
    </xf>
    <xf fontId="1" fillId="0" borderId="6" numFmtId="0" xfId="0" applyFont="1" applyBorder="1" applyAlignment="1">
      <alignment horizontal="left" vertical="top" wrapText="1"/>
    </xf>
    <xf fontId="12" fillId="2" borderId="4" numFmtId="49" xfId="0" applyNumberFormat="1" applyFont="1" applyFill="1" applyBorder="1" applyAlignment="1">
      <alignment horizontal="left" vertical="top"/>
    </xf>
    <xf fontId="12" fillId="2" borderId="5" numFmtId="49" xfId="0" applyNumberFormat="1" applyFont="1" applyFill="1" applyBorder="1" applyAlignment="1">
      <alignment horizontal="left" vertical="top"/>
    </xf>
    <xf fontId="12" fillId="2" borderId="6" numFmtId="49" xfId="0" applyNumberFormat="1" applyFont="1" applyFill="1" applyBorder="1" applyAlignment="1">
      <alignment horizontal="left" vertical="top"/>
    </xf>
    <xf fontId="4" fillId="2" borderId="2" numFmtId="49" xfId="0" applyNumberFormat="1" applyFont="1" applyFill="1" applyBorder="1" applyAlignment="1">
      <alignment horizontal="center" vertical="center"/>
    </xf>
    <xf fontId="4" fillId="2" borderId="2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/>
    </xf>
    <xf fontId="4" fillId="2" borderId="2" numFmtId="0" xfId="0" applyFont="1" applyFill="1" applyBorder="1" applyAlignment="1">
      <alignment horizontal="left" vertical="top" wrapText="1"/>
    </xf>
    <xf fontId="13" fillId="2" borderId="2" numFmtId="0" xfId="0" applyFont="1" applyFill="1" applyBorder="1"/>
    <xf fontId="4" fillId="2" borderId="4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vertical="center"/>
    </xf>
    <xf fontId="4" fillId="2" borderId="2" numFmtId="0" xfId="0" applyFont="1" applyFill="1" applyBorder="1" applyAlignment="1">
      <alignment vertical="top" wrapText="1"/>
    </xf>
    <xf fontId="4" fillId="2" borderId="2" numFmtId="0" xfId="0" applyFont="1" applyFill="1" applyBorder="1" applyAlignment="1">
      <alignment vertical="center" wrapText="1"/>
    </xf>
    <xf fontId="14" fillId="0" borderId="0" numFmtId="0" xfId="0" applyFont="1"/>
    <xf fontId="3" fillId="2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6" zoomScale="130" workbookViewId="0">
      <selection activeCell="D34" activeCellId="0" sqref="D34"/>
    </sheetView>
  </sheetViews>
  <sheetFormatPr defaultColWidth="9.140625" defaultRowHeight="11.25" customHeight="1"/>
  <cols>
    <col customWidth="1" min="1" max="1" style="2" width="5.7109375"/>
    <col customWidth="1" min="2" max="2" style="1" width="40.140625"/>
    <col customWidth="1" min="3" max="3" style="1" width="7.28515625"/>
    <col customWidth="1" min="4" max="4" style="1" width="12.28515625"/>
    <col customWidth="1" min="5" max="5" style="1" width="10.28515625"/>
    <col customWidth="1" min="6" max="6" style="1" width="46.28515625"/>
    <col customWidth="1" min="7" max="7" style="1" width="8.7109375"/>
    <col customWidth="1" hidden="1" min="8" max="8" style="1" width="8.1406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9" style="3" width="107.85546875"/>
    <col customWidth="1" hidden="1" min="20" max="22" style="3" width="49.42578125"/>
    <col customWidth="1" hidden="1" min="23" max="25" style="3" width="47"/>
    <col customWidth="1" hidden="1" min="26" max="28" style="3" width="49.42578125"/>
    <col customWidth="1" hidden="1" min="29" max="31" style="3" width="47"/>
    <col min="32" max="16384" style="1" width="9.140625"/>
  </cols>
  <sheetData>
    <row r="2" s="0" customFormat="1" ht="22.5" customHeight="1">
      <c r="A2" s="4" t="s">
        <v>0</v>
      </c>
      <c r="B2" s="4"/>
      <c r="C2" s="4"/>
      <c r="D2" s="4"/>
      <c r="E2" s="4"/>
      <c r="F2" s="4"/>
    </row>
    <row r="3" s="0" customFormat="1" ht="49.5" customHeight="1">
      <c r="A3" s="5" t="s">
        <v>1</v>
      </c>
      <c r="B3" s="5"/>
      <c r="C3" s="5"/>
      <c r="D3" s="5"/>
      <c r="E3" s="5"/>
      <c r="F3" s="5"/>
    </row>
    <row r="4" s="0" customFormat="1" ht="15" customHeight="1">
      <c r="A4" s="6"/>
    </row>
    <row r="5" s="0" customFormat="1" ht="36" customHeight="1">
      <c r="A5" s="7" t="s">
        <v>2</v>
      </c>
      <c r="B5" s="8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s="0" customFormat="1" ht="15" customHeight="1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="0" customFormat="1" ht="18.75" customHeight="1">
      <c r="A7" s="10"/>
      <c r="B7" s="12" t="s">
        <v>8</v>
      </c>
      <c r="C7" s="11"/>
      <c r="D7" s="11"/>
      <c r="E7" s="11"/>
      <c r="F7" s="11"/>
    </row>
    <row r="8" s="0" customFormat="1" ht="31.5" customHeight="1">
      <c r="A8" s="13"/>
      <c r="B8" s="14" t="s">
        <v>9</v>
      </c>
      <c r="C8" s="13"/>
      <c r="D8" s="13"/>
      <c r="E8" s="13"/>
      <c r="F8" s="13"/>
      <c r="R8" s="15" t="s">
        <v>10</v>
      </c>
    </row>
    <row r="9" s="0" customFormat="1" ht="56.25" customHeight="1">
      <c r="A9" s="16">
        <f>IF(H9&lt;&gt;"",COUNTA(H$1:H9),"")</f>
        <v>1</v>
      </c>
      <c r="B9" s="17" t="s">
        <v>11</v>
      </c>
      <c r="C9" s="18" t="s">
        <v>12</v>
      </c>
      <c r="D9" s="19" t="s">
        <v>13</v>
      </c>
      <c r="E9" s="17"/>
      <c r="F9" s="17" t="s">
        <v>14</v>
      </c>
      <c r="G9" s="20"/>
      <c r="H9" s="1" t="s">
        <v>15</v>
      </c>
      <c r="I9" s="21"/>
      <c r="R9" s="15"/>
      <c r="S9" s="22"/>
    </row>
    <row r="10" s="0" customFormat="1" ht="74.25" customHeight="1">
      <c r="A10" s="16">
        <f t="shared" ref="A10:A28" si="0">IF(H10&lt;&gt;"",COUNTA(H$1:H10),"")</f>
        <v>2</v>
      </c>
      <c r="B10" s="23" t="s">
        <v>16</v>
      </c>
      <c r="C10" s="18" t="s">
        <v>12</v>
      </c>
      <c r="D10" s="24">
        <v>294.04809999999998</v>
      </c>
      <c r="E10" s="17"/>
      <c r="F10" s="17" t="s">
        <v>17</v>
      </c>
      <c r="H10" s="1" t="s">
        <v>15</v>
      </c>
      <c r="R10" s="15"/>
      <c r="S10" s="22"/>
    </row>
    <row r="11" s="0" customFormat="1" ht="37.5" customHeight="1">
      <c r="A11" s="16">
        <f t="shared" si="0"/>
        <v>3</v>
      </c>
      <c r="B11" s="17" t="s">
        <v>18</v>
      </c>
      <c r="C11" s="18" t="s">
        <v>19</v>
      </c>
      <c r="D11" s="25">
        <v>372</v>
      </c>
      <c r="E11" s="17"/>
      <c r="F11" s="17"/>
      <c r="H11" s="1" t="s">
        <v>15</v>
      </c>
      <c r="R11" s="15"/>
      <c r="S11" s="22"/>
    </row>
    <row r="12" s="0" customFormat="1" ht="95.25" customHeight="1">
      <c r="A12" s="16">
        <f t="shared" si="0"/>
        <v>4</v>
      </c>
      <c r="B12" s="17" t="s">
        <v>20</v>
      </c>
      <c r="C12" s="26" t="s">
        <v>19</v>
      </c>
      <c r="D12" s="27">
        <v>372</v>
      </c>
      <c r="E12" s="17"/>
      <c r="F12" s="17" t="s">
        <v>21</v>
      </c>
      <c r="H12" s="1" t="s">
        <v>15</v>
      </c>
      <c r="R12" s="15"/>
      <c r="S12" s="22"/>
    </row>
    <row r="13" s="0" customFormat="1" ht="60" customHeight="1">
      <c r="A13" s="16">
        <f t="shared" si="0"/>
        <v>5</v>
      </c>
      <c r="B13" s="17" t="s">
        <v>22</v>
      </c>
      <c r="C13" s="18" t="s">
        <v>23</v>
      </c>
      <c r="D13" s="28">
        <v>350</v>
      </c>
      <c r="E13" s="17"/>
      <c r="F13" s="17" t="s">
        <v>24</v>
      </c>
      <c r="H13" s="1" t="s">
        <v>15</v>
      </c>
      <c r="R13" s="15"/>
      <c r="S13" s="22"/>
    </row>
    <row r="14" s="0" customFormat="1" ht="33" customHeight="1">
      <c r="A14" s="16">
        <f t="shared" si="0"/>
        <v>6</v>
      </c>
      <c r="B14" s="17" t="s">
        <v>25</v>
      </c>
      <c r="C14" s="18" t="s">
        <v>23</v>
      </c>
      <c r="D14" s="19">
        <f t="shared" ref="D14:D15" si="1">3393.3-350</f>
        <v>3043.3000000000002</v>
      </c>
      <c r="E14" s="17"/>
      <c r="F14" s="17" t="s">
        <v>26</v>
      </c>
      <c r="G14" s="29"/>
      <c r="H14" s="1" t="s">
        <v>15</v>
      </c>
      <c r="R14" s="15"/>
      <c r="S14" s="22"/>
    </row>
    <row r="15" s="0" customFormat="1" ht="21">
      <c r="A15" s="16">
        <f t="shared" si="0"/>
        <v>7</v>
      </c>
      <c r="B15" s="17" t="s">
        <v>27</v>
      </c>
      <c r="C15" s="18" t="s">
        <v>23</v>
      </c>
      <c r="D15" s="19">
        <f t="shared" si="1"/>
        <v>3043.3000000000002</v>
      </c>
      <c r="E15" s="17"/>
      <c r="F15" s="17" t="s">
        <v>28</v>
      </c>
      <c r="H15" s="1" t="s">
        <v>15</v>
      </c>
      <c r="R15" s="15"/>
      <c r="S15" s="22"/>
    </row>
    <row r="16" s="0" customFormat="1" ht="31.5">
      <c r="A16" s="16">
        <f t="shared" si="0"/>
        <v>8</v>
      </c>
      <c r="B16" s="17" t="s">
        <v>29</v>
      </c>
      <c r="C16" s="18" t="s">
        <v>23</v>
      </c>
      <c r="D16" s="19">
        <v>2123.5999999999999</v>
      </c>
      <c r="E16" s="17"/>
      <c r="F16" s="23" t="s">
        <v>30</v>
      </c>
      <c r="H16" s="1" t="s">
        <v>15</v>
      </c>
      <c r="R16" s="15"/>
      <c r="S16" s="22"/>
    </row>
    <row r="17" s="0" customFormat="1" ht="30.75" customHeight="1">
      <c r="A17" s="16">
        <f t="shared" si="0"/>
        <v>9</v>
      </c>
      <c r="B17" s="17" t="s">
        <v>31</v>
      </c>
      <c r="C17" s="18" t="s">
        <v>23</v>
      </c>
      <c r="D17" s="19">
        <v>1269.7</v>
      </c>
      <c r="E17" s="17"/>
      <c r="F17" s="23" t="s">
        <v>32</v>
      </c>
      <c r="H17" s="1" t="s">
        <v>15</v>
      </c>
      <c r="R17" s="15"/>
      <c r="S17" s="22"/>
    </row>
    <row r="18" s="0" customFormat="1" ht="15" customHeight="1">
      <c r="A18" s="30"/>
      <c r="B18" s="31" t="s">
        <v>33</v>
      </c>
      <c r="C18" s="30"/>
      <c r="D18" s="32"/>
      <c r="E18" s="30"/>
      <c r="F18" s="30"/>
      <c r="R18" s="15"/>
      <c r="S18" s="22" t="s">
        <v>34</v>
      </c>
    </row>
    <row r="19" s="0" customFormat="1" ht="85.5" customHeight="1">
      <c r="A19" s="16">
        <f t="shared" si="0"/>
        <v>10</v>
      </c>
      <c r="B19" s="33" t="s">
        <v>35</v>
      </c>
      <c r="C19" s="18" t="s">
        <v>23</v>
      </c>
      <c r="D19" s="34">
        <v>4.6200000000000001</v>
      </c>
      <c r="E19" s="17"/>
      <c r="F19" s="17" t="s">
        <v>36</v>
      </c>
      <c r="H19" s="1" t="s">
        <v>15</v>
      </c>
      <c r="R19" s="15"/>
      <c r="S19" s="22"/>
    </row>
    <row r="20" s="0" customFormat="1" ht="34.5" customHeight="1">
      <c r="A20" s="16">
        <f t="shared" si="0"/>
        <v>11</v>
      </c>
      <c r="B20" s="17" t="s">
        <v>37</v>
      </c>
      <c r="C20" s="18" t="s">
        <v>23</v>
      </c>
      <c r="D20" s="34">
        <v>4.6200000000000001</v>
      </c>
      <c r="E20" s="17"/>
      <c r="F20" s="17" t="s">
        <v>38</v>
      </c>
      <c r="H20" s="1" t="s">
        <v>15</v>
      </c>
      <c r="R20" s="15"/>
      <c r="S20" s="22"/>
    </row>
    <row r="21" s="0" customFormat="1" ht="52.5">
      <c r="A21" s="16">
        <f t="shared" si="0"/>
        <v>12</v>
      </c>
      <c r="B21" s="17" t="s">
        <v>39</v>
      </c>
      <c r="C21" s="18" t="s">
        <v>23</v>
      </c>
      <c r="D21" s="34">
        <v>4.6200000000000001</v>
      </c>
      <c r="E21" s="17"/>
      <c r="F21" s="23" t="s">
        <v>40</v>
      </c>
      <c r="H21" s="1" t="s">
        <v>15</v>
      </c>
      <c r="R21" s="15"/>
      <c r="S21" s="22"/>
    </row>
    <row r="22" s="0" customFormat="1" ht="54.75" customHeight="1">
      <c r="A22" s="16">
        <f t="shared" si="0"/>
        <v>13</v>
      </c>
      <c r="B22" s="23" t="s">
        <v>41</v>
      </c>
      <c r="C22" s="26" t="s">
        <v>42</v>
      </c>
      <c r="D22" s="35">
        <v>30</v>
      </c>
      <c r="E22" s="23"/>
      <c r="F22" s="36" t="s">
        <v>43</v>
      </c>
      <c r="H22" s="1" t="s">
        <v>15</v>
      </c>
      <c r="R22" s="15"/>
      <c r="S22" s="22"/>
    </row>
    <row r="23" s="0" customFormat="1" ht="30" customHeight="1">
      <c r="A23" s="37">
        <f t="shared" si="0"/>
        <v>14</v>
      </c>
      <c r="B23" s="17" t="s">
        <v>44</v>
      </c>
      <c r="C23" s="18" t="s">
        <v>19</v>
      </c>
      <c r="D23" s="28">
        <v>150</v>
      </c>
      <c r="E23" s="17"/>
      <c r="F23" s="17" t="s">
        <v>45</v>
      </c>
      <c r="H23" s="1" t="s">
        <v>15</v>
      </c>
      <c r="R23" s="15"/>
      <c r="S23" s="22"/>
    </row>
    <row r="24" s="0" customFormat="1" ht="41.25" customHeight="1">
      <c r="A24" s="37">
        <f t="shared" si="0"/>
        <v>15</v>
      </c>
      <c r="B24" s="17" t="s">
        <v>46</v>
      </c>
      <c r="C24" s="18" t="s">
        <v>47</v>
      </c>
      <c r="D24" s="28">
        <v>15</v>
      </c>
      <c r="E24" s="17"/>
      <c r="F24" s="23" t="s">
        <v>48</v>
      </c>
      <c r="H24" s="1" t="s">
        <v>15</v>
      </c>
      <c r="R24" s="15"/>
      <c r="S24" s="22"/>
    </row>
    <row r="25" s="0" customFormat="1" ht="38.25" customHeight="1">
      <c r="A25" s="37">
        <f t="shared" si="0"/>
        <v>16</v>
      </c>
      <c r="B25" s="17" t="s">
        <v>49</v>
      </c>
      <c r="C25" s="18" t="s">
        <v>19</v>
      </c>
      <c r="D25" s="28">
        <v>150</v>
      </c>
      <c r="E25" s="17"/>
      <c r="F25" s="33" t="s">
        <v>50</v>
      </c>
      <c r="H25" s="1" t="s">
        <v>15</v>
      </c>
      <c r="R25" s="15"/>
      <c r="S25" s="22"/>
    </row>
    <row r="26" s="0" customFormat="1" ht="15" customHeight="1">
      <c r="A26" s="30"/>
      <c r="B26" s="31" t="s">
        <v>51</v>
      </c>
      <c r="C26" s="30"/>
      <c r="D26" s="32"/>
      <c r="E26" s="30"/>
      <c r="F26" s="30"/>
      <c r="R26" s="15"/>
      <c r="S26" s="22" t="s">
        <v>52</v>
      </c>
    </row>
    <row r="27" s="0" customFormat="1" ht="24" customHeight="1">
      <c r="A27" s="37">
        <f t="shared" si="0"/>
        <v>17</v>
      </c>
      <c r="B27" s="17" t="s">
        <v>53</v>
      </c>
      <c r="C27" s="18" t="s">
        <v>12</v>
      </c>
      <c r="D27" s="34">
        <v>253.66999999999999</v>
      </c>
      <c r="E27" s="17"/>
      <c r="F27" s="17"/>
      <c r="H27" s="1" t="s">
        <v>15</v>
      </c>
      <c r="R27" s="15"/>
      <c r="S27" s="22"/>
    </row>
    <row r="28" s="0" customFormat="1" ht="31.5" customHeight="1">
      <c r="A28" s="37">
        <f t="shared" si="0"/>
        <v>18</v>
      </c>
      <c r="B28" s="17" t="s">
        <v>54</v>
      </c>
      <c r="C28" s="18" t="s">
        <v>12</v>
      </c>
      <c r="D28" s="34">
        <v>253.66999999999999</v>
      </c>
      <c r="E28" s="17"/>
      <c r="F28" s="17"/>
      <c r="H28" s="1" t="s">
        <v>15</v>
      </c>
      <c r="R28" s="15"/>
      <c r="S28" s="22"/>
    </row>
    <row r="29" s="0" customFormat="1" ht="16.5" customHeight="1">
      <c r="A29" s="38"/>
      <c r="B29" s="39" t="s">
        <v>55</v>
      </c>
      <c r="C29" s="40"/>
      <c r="D29" s="41"/>
      <c r="E29" s="42"/>
      <c r="F29" s="43"/>
      <c r="H29" s="1"/>
      <c r="R29" s="15"/>
      <c r="S29" s="22"/>
    </row>
    <row r="30" s="0" customFormat="1" ht="18" customHeight="1">
      <c r="A30" s="44" t="s">
        <v>56</v>
      </c>
      <c r="B30" s="45"/>
      <c r="C30" s="45"/>
      <c r="D30" s="45"/>
      <c r="E30" s="45"/>
      <c r="F30" s="46"/>
    </row>
    <row r="31" ht="45" customHeight="1">
      <c r="A31" s="47" t="s">
        <v>57</v>
      </c>
      <c r="B31" s="48" t="s">
        <v>58</v>
      </c>
      <c r="C31" s="9" t="s">
        <v>42</v>
      </c>
      <c r="D31" s="49">
        <v>10</v>
      </c>
      <c r="E31" s="49"/>
      <c r="F31" s="50" t="s">
        <v>59</v>
      </c>
    </row>
    <row r="32" ht="45" customHeight="1">
      <c r="A32" s="47" t="s">
        <v>60</v>
      </c>
      <c r="B32" s="48" t="s">
        <v>61</v>
      </c>
      <c r="C32" s="9" t="s">
        <v>42</v>
      </c>
      <c r="D32" s="49">
        <v>5</v>
      </c>
      <c r="E32" s="49"/>
      <c r="F32" s="50" t="s">
        <v>62</v>
      </c>
    </row>
    <row r="33" ht="45" customHeight="1">
      <c r="A33" s="47" t="s">
        <v>63</v>
      </c>
      <c r="B33" s="48" t="s">
        <v>64</v>
      </c>
      <c r="C33" s="9" t="s">
        <v>42</v>
      </c>
      <c r="D33" s="49">
        <v>10</v>
      </c>
      <c r="E33" s="49"/>
      <c r="F33" s="50" t="s">
        <v>65</v>
      </c>
    </row>
    <row r="34" ht="45" customHeight="1">
      <c r="A34" s="47" t="s">
        <v>66</v>
      </c>
      <c r="B34" s="48" t="s">
        <v>67</v>
      </c>
      <c r="C34" s="49" t="s">
        <v>19</v>
      </c>
      <c r="D34" s="49">
        <v>2</v>
      </c>
      <c r="E34" s="49"/>
      <c r="F34" s="51"/>
    </row>
    <row r="35" ht="45" customHeight="1">
      <c r="A35" s="47" t="s">
        <v>68</v>
      </c>
      <c r="B35" s="48" t="s">
        <v>69</v>
      </c>
      <c r="C35" s="49" t="s">
        <v>19</v>
      </c>
      <c r="D35" s="49">
        <v>3</v>
      </c>
      <c r="E35" s="49"/>
      <c r="F35" s="51"/>
    </row>
    <row r="36" ht="16.5" customHeight="1">
      <c r="A36" s="44" t="s">
        <v>70</v>
      </c>
      <c r="B36" s="45"/>
      <c r="C36" s="45"/>
      <c r="D36" s="45"/>
      <c r="E36" s="45"/>
      <c r="F36" s="46"/>
    </row>
    <row r="37" ht="24.75" customHeight="1">
      <c r="A37" s="47" t="s">
        <v>71</v>
      </c>
      <c r="B37" s="48" t="s">
        <v>72</v>
      </c>
      <c r="C37" s="49" t="s">
        <v>73</v>
      </c>
      <c r="D37" s="47" t="s">
        <v>60</v>
      </c>
      <c r="E37" s="45"/>
      <c r="F37" s="48" t="s">
        <v>74</v>
      </c>
    </row>
    <row r="38" ht="24.75" customHeight="1">
      <c r="A38" s="47" t="s">
        <v>75</v>
      </c>
      <c r="B38" s="48" t="s">
        <v>76</v>
      </c>
      <c r="C38" s="9" t="s">
        <v>42</v>
      </c>
      <c r="D38" s="49">
        <v>50</v>
      </c>
      <c r="E38" s="49"/>
      <c r="F38" s="48"/>
    </row>
    <row r="39" ht="33.75" customHeight="1">
      <c r="A39" s="47" t="s">
        <v>77</v>
      </c>
      <c r="B39" s="48" t="s">
        <v>78</v>
      </c>
      <c r="C39" s="9" t="s">
        <v>19</v>
      </c>
      <c r="D39" s="49">
        <v>10</v>
      </c>
      <c r="E39" s="49"/>
      <c r="F39" s="48" t="s">
        <v>79</v>
      </c>
    </row>
    <row r="40" ht="32.25" customHeight="1">
      <c r="A40" s="47" t="s">
        <v>80</v>
      </c>
      <c r="B40" s="48" t="s">
        <v>81</v>
      </c>
      <c r="C40" s="9" t="s">
        <v>42</v>
      </c>
      <c r="D40" s="49">
        <v>220</v>
      </c>
      <c r="E40" s="49"/>
      <c r="F40" s="48"/>
    </row>
    <row r="41" ht="24.75" customHeight="1">
      <c r="A41" s="52" t="s">
        <v>82</v>
      </c>
      <c r="B41" s="48" t="s">
        <v>83</v>
      </c>
      <c r="C41" s="47" t="s">
        <v>19</v>
      </c>
      <c r="D41" s="47" t="s">
        <v>84</v>
      </c>
      <c r="E41" s="53"/>
      <c r="F41" s="48" t="s">
        <v>85</v>
      </c>
    </row>
    <row r="42" ht="22.5" customHeight="1">
      <c r="A42" s="44" t="s">
        <v>86</v>
      </c>
      <c r="B42" s="45"/>
      <c r="C42" s="45"/>
      <c r="D42" s="45"/>
      <c r="E42" s="45"/>
      <c r="F42" s="46"/>
    </row>
    <row r="43" ht="132.75" customHeight="1">
      <c r="A43" s="49">
        <v>29</v>
      </c>
      <c r="B43" s="48" t="s">
        <v>87</v>
      </c>
      <c r="C43" s="9" t="s">
        <v>42</v>
      </c>
      <c r="D43" s="9">
        <v>96</v>
      </c>
      <c r="E43" s="9"/>
      <c r="F43" s="54" t="s">
        <v>88</v>
      </c>
    </row>
    <row r="44" ht="132.75" customHeight="1">
      <c r="A44" s="49">
        <v>30</v>
      </c>
      <c r="B44" s="48" t="s">
        <v>89</v>
      </c>
      <c r="C44" s="9" t="s">
        <v>42</v>
      </c>
      <c r="D44" s="9">
        <v>96</v>
      </c>
      <c r="E44" s="9"/>
      <c r="F44" s="54" t="s">
        <v>88</v>
      </c>
    </row>
    <row r="45" ht="132.75" customHeight="1">
      <c r="A45" s="49">
        <v>31</v>
      </c>
      <c r="B45" s="48" t="s">
        <v>90</v>
      </c>
      <c r="C45" s="9" t="s">
        <v>42</v>
      </c>
      <c r="D45" s="9">
        <v>96</v>
      </c>
      <c r="E45" s="9"/>
      <c r="F45" s="54" t="s">
        <v>91</v>
      </c>
    </row>
    <row r="46" ht="132.75" customHeight="1">
      <c r="A46" s="49">
        <v>32</v>
      </c>
      <c r="B46" s="48" t="s">
        <v>92</v>
      </c>
      <c r="C46" s="9" t="s">
        <v>42</v>
      </c>
      <c r="D46" s="9">
        <v>96</v>
      </c>
      <c r="E46" s="9"/>
      <c r="F46" s="54" t="s">
        <v>93</v>
      </c>
    </row>
    <row r="47" ht="132.75" customHeight="1">
      <c r="A47" s="49">
        <v>33</v>
      </c>
      <c r="B47" s="48" t="s">
        <v>94</v>
      </c>
      <c r="C47" s="9" t="s">
        <v>42</v>
      </c>
      <c r="D47" s="9">
        <v>96</v>
      </c>
      <c r="E47" s="9"/>
      <c r="F47" s="54" t="s">
        <v>95</v>
      </c>
    </row>
    <row r="48" ht="42.75" customHeight="1">
      <c r="A48" s="49">
        <v>34</v>
      </c>
      <c r="B48" s="48" t="s">
        <v>96</v>
      </c>
      <c r="C48" s="9" t="s">
        <v>19</v>
      </c>
      <c r="D48" s="9">
        <v>5</v>
      </c>
      <c r="E48" s="9"/>
      <c r="F48" s="54"/>
    </row>
    <row r="49" ht="53.25" customHeight="1">
      <c r="A49" s="49">
        <v>35</v>
      </c>
      <c r="B49" s="48" t="s">
        <v>97</v>
      </c>
      <c r="C49" s="9" t="s">
        <v>19</v>
      </c>
      <c r="D49" s="9">
        <v>5</v>
      </c>
      <c r="E49" s="9"/>
      <c r="F49" s="54" t="s">
        <v>98</v>
      </c>
    </row>
    <row r="50" ht="35.25" customHeight="1">
      <c r="A50" s="47" t="s">
        <v>99</v>
      </c>
      <c r="B50" s="48" t="s">
        <v>100</v>
      </c>
      <c r="C50" s="9" t="s">
        <v>19</v>
      </c>
      <c r="D50" s="7" t="s">
        <v>101</v>
      </c>
      <c r="E50" s="49"/>
      <c r="F50" s="55" t="s">
        <v>102</v>
      </c>
    </row>
    <row r="51" ht="27.75" customHeight="1">
      <c r="A51" s="49">
        <v>37</v>
      </c>
      <c r="B51" s="48" t="s">
        <v>103</v>
      </c>
      <c r="C51" s="9" t="s">
        <v>104</v>
      </c>
      <c r="D51" s="9">
        <v>1</v>
      </c>
      <c r="E51" s="9"/>
      <c r="F51" s="48" t="s">
        <v>105</v>
      </c>
    </row>
    <row r="54" s="56" customFormat="1" ht="78" customHeight="1">
      <c r="A54" s="57" t="s">
        <v>106</v>
      </c>
      <c r="B54" s="57"/>
      <c r="C54" s="57"/>
      <c r="D54" s="57"/>
      <c r="E54" s="57"/>
      <c r="F54" s="57"/>
    </row>
  </sheetData>
  <mergeCells count="6">
    <mergeCell ref="A2:F2"/>
    <mergeCell ref="A3:F3"/>
    <mergeCell ref="A30:F30"/>
    <mergeCell ref="A36:F36"/>
    <mergeCell ref="A42:F42"/>
    <mergeCell ref="A54:F54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77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Ибрагим Парагульгов</cp:lastModifiedBy>
  <cp:revision>1</cp:revision>
  <dcterms:created xsi:type="dcterms:W3CDTF">2020-09-30T08:50:27Z</dcterms:created>
  <dcterms:modified xsi:type="dcterms:W3CDTF">2026-05-12T12:57:34Z</dcterms:modified>
</cp:coreProperties>
</file>